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TALIA VALENTINA\Documents\AVOSS 2024\SIM COBERTURA\"/>
    </mc:Choice>
  </mc:AlternateContent>
  <bookViews>
    <workbookView xWindow="-120" yWindow="-120" windowWidth="24240" windowHeight="13140"/>
  </bookViews>
  <sheets>
    <sheet name="SEP" sheetId="20" r:id="rId1"/>
    <sheet name="Hoja1" sheetId="11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6" i="20" l="1"/>
  <c r="P19" i="20"/>
  <c r="O26" i="20"/>
  <c r="P25" i="20"/>
  <c r="P24" i="20"/>
  <c r="P23" i="20"/>
  <c r="P22" i="20"/>
  <c r="P21" i="20"/>
  <c r="P20" i="20"/>
  <c r="E26" i="20"/>
  <c r="P18" i="20"/>
  <c r="P17" i="20"/>
  <c r="P16" i="20"/>
  <c r="P15" i="20"/>
  <c r="L14" i="20"/>
  <c r="K14" i="20"/>
  <c r="P14" i="20"/>
  <c r="L13" i="20"/>
  <c r="K13" i="20"/>
  <c r="P13" i="20"/>
  <c r="L12" i="20"/>
  <c r="K12" i="20"/>
  <c r="P12" i="20"/>
  <c r="P11" i="20"/>
  <c r="L10" i="20"/>
  <c r="L26" i="20"/>
  <c r="K10" i="20"/>
  <c r="K26" i="20"/>
  <c r="P9" i="20"/>
  <c r="P8" i="20"/>
  <c r="D20" i="11"/>
  <c r="D19" i="11"/>
  <c r="D18" i="11"/>
  <c r="C19" i="11"/>
  <c r="C20" i="11"/>
  <c r="C18" i="11"/>
  <c r="B20" i="11"/>
  <c r="B19" i="11"/>
  <c r="B18" i="11"/>
  <c r="B12" i="11"/>
  <c r="I12" i="11"/>
  <c r="P12" i="11"/>
  <c r="W12" i="11"/>
  <c r="AD12" i="11"/>
  <c r="AK12" i="11"/>
  <c r="B13" i="11"/>
  <c r="I13" i="11"/>
  <c r="P13" i="11"/>
  <c r="W13" i="11"/>
  <c r="AD13" i="11"/>
  <c r="AK13" i="11"/>
  <c r="I11" i="11"/>
  <c r="P11" i="11"/>
  <c r="W11" i="11"/>
  <c r="AD11" i="11"/>
  <c r="AK11" i="11"/>
  <c r="B11" i="11"/>
  <c r="AR7" i="11"/>
  <c r="AR8" i="11"/>
  <c r="AR6" i="11"/>
  <c r="C9" i="11"/>
  <c r="D9" i="11"/>
  <c r="D16" i="11"/>
  <c r="E9" i="11"/>
  <c r="F9" i="11"/>
  <c r="F16" i="11"/>
  <c r="G9" i="11"/>
  <c r="G16" i="11"/>
  <c r="H9" i="11"/>
  <c r="H16" i="11"/>
  <c r="I9" i="11"/>
  <c r="J9" i="11"/>
  <c r="K9" i="11"/>
  <c r="L9" i="11"/>
  <c r="M9" i="11"/>
  <c r="N9" i="11"/>
  <c r="O9" i="11"/>
  <c r="P9" i="11"/>
  <c r="Q9" i="11"/>
  <c r="R9" i="11"/>
  <c r="S9" i="11"/>
  <c r="T9" i="11"/>
  <c r="U9" i="11"/>
  <c r="V9" i="11"/>
  <c r="W9" i="11"/>
  <c r="X9" i="11"/>
  <c r="Y9" i="11"/>
  <c r="Z9" i="11"/>
  <c r="AA9" i="11"/>
  <c r="AB9" i="11"/>
  <c r="AC9" i="11"/>
  <c r="AD9" i="11"/>
  <c r="AE9" i="11"/>
  <c r="AF9" i="11"/>
  <c r="AG9" i="11"/>
  <c r="AH9" i="11"/>
  <c r="AI9" i="11"/>
  <c r="AJ9" i="11"/>
  <c r="AK9" i="11"/>
  <c r="AL9" i="11"/>
  <c r="AM9" i="11"/>
  <c r="AN9" i="11"/>
  <c r="AO9" i="11"/>
  <c r="AP9" i="11"/>
  <c r="AQ9" i="11"/>
  <c r="B9" i="11"/>
  <c r="B16" i="11"/>
  <c r="P10" i="20"/>
  <c r="E16" i="11"/>
  <c r="C16" i="11"/>
  <c r="AR9" i="11"/>
  <c r="P26" i="20" l="1"/>
</calcChain>
</file>

<file path=xl/sharedStrings.xml><?xml version="1.0" encoding="utf-8"?>
<sst xmlns="http://schemas.openxmlformats.org/spreadsheetml/2006/main" count="67" uniqueCount="58">
  <si>
    <t>FORMATO RECOLECCION INFORMACION EJECUCION METAS SOCIALES Y FINANCIERAS - SIM -</t>
  </si>
  <si>
    <t>EJECUCION</t>
  </si>
  <si>
    <t>POBLACION</t>
  </si>
  <si>
    <t>GRUPO ETNICO</t>
  </si>
  <si>
    <t>GRUPO ETAREO</t>
  </si>
  <si>
    <t>TOTAL USUARIOS</t>
  </si>
  <si>
    <t>UNIDADES</t>
  </si>
  <si>
    <t>CUPOS</t>
  </si>
  <si>
    <t>USUARIOS</t>
  </si>
  <si>
    <t>Ninguno</t>
  </si>
  <si>
    <t>Indigena</t>
  </si>
  <si>
    <t>Room/Gitano</t>
  </si>
  <si>
    <t>Raizal</t>
  </si>
  <si>
    <t>Afrocolombiano</t>
  </si>
  <si>
    <t>Sin Dato</t>
  </si>
  <si>
    <t>0-5</t>
  </si>
  <si>
    <t>Mujer Lactante</t>
  </si>
  <si>
    <t>Mujer Gestante</t>
  </si>
  <si>
    <t>Adulto Acompañante</t>
  </si>
  <si>
    <t>F</t>
  </si>
  <si>
    <t>M</t>
  </si>
  <si>
    <t>Desplazados</t>
  </si>
  <si>
    <t>Discapacitado</t>
  </si>
  <si>
    <t>Niño o Niña Trabajador</t>
  </si>
  <si>
    <t>Hijo de mujer cabeza de flia</t>
  </si>
  <si>
    <t>Niño o Niña Reinsertado</t>
  </si>
  <si>
    <t>Niño o Niña en Adoptabilidad</t>
  </si>
  <si>
    <t>Niño o Niña en Proceso de Restablecimiento de Derecho</t>
  </si>
  <si>
    <t>Alta vulnerabilidad (RED UNIDOS)</t>
  </si>
  <si>
    <t>Niño o Niña Adolescente consumo de SP</t>
  </si>
  <si>
    <t>Desplazado - Discapacitado</t>
  </si>
  <si>
    <t xml:space="preserve">SISBEN </t>
  </si>
  <si>
    <t>Adolescente Gestante / Lactante</t>
  </si>
  <si>
    <t>Hombre cabeza de Flia</t>
  </si>
  <si>
    <t>Niño o Niña en condicion de abuso o de explotación sexual</t>
  </si>
  <si>
    <t>Niño o Niña Victima de Maltrato</t>
  </si>
  <si>
    <t>Niño o Niña desvinculado del conflicto armado</t>
  </si>
  <si>
    <t>NINGUNO</t>
  </si>
  <si>
    <t>SIN DATO</t>
  </si>
  <si>
    <t>TOTAL</t>
  </si>
  <si>
    <t xml:space="preserve">     Mpio:  GUADALUPE</t>
  </si>
  <si>
    <t>AVOSS -Guadalupe</t>
  </si>
  <si>
    <t>MARIA LEIDYTH CUELLAR DE FAJARDO
Representante legal P.S.</t>
  </si>
  <si>
    <t>Elaboro:</t>
  </si>
  <si>
    <t>NIÑO</t>
  </si>
  <si>
    <t>NIÑA</t>
  </si>
  <si>
    <t>GESTANTE</t>
  </si>
  <si>
    <t>ANTIGUO</t>
  </si>
  <si>
    <t>DESPLAZADOS</t>
  </si>
  <si>
    <t>CABEZA DE F</t>
  </si>
  <si>
    <t>SISBEN</t>
  </si>
  <si>
    <t>NUEVO</t>
  </si>
  <si>
    <t>DIMF DE GUADALUPE</t>
  </si>
  <si>
    <t>Coord. DIMF Guadalupe Huila.</t>
  </si>
  <si>
    <t xml:space="preserve">Natalia Valentina Perez Loaiza </t>
  </si>
  <si>
    <t>Año:     2024</t>
  </si>
  <si>
    <t>Contrato: 41-165-2024</t>
  </si>
  <si>
    <t>Mes: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</si>
</sst>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5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sz val="10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>
      <alignment wrapText="1"/>
    </xf>
  </cellStyleXfs>
  <cellXfs count="86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wrapText="1"/>
    </xf>
    <xf numFmtId="0" fontId="9" fillId="0" borderId="0" xfId="0" applyFont="1"/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12" fillId="0" borderId="18" xfId="0" applyFont="1" applyBorder="1" applyAlignment="1">
      <alignment wrapText="1"/>
    </xf>
    <xf numFmtId="0" fontId="12" fillId="0" borderId="19" xfId="0" applyFont="1" applyBorder="1" applyAlignment="1">
      <alignment wrapText="1"/>
    </xf>
    <xf numFmtId="0" fontId="12" fillId="0" borderId="0" xfId="0" applyFont="1"/>
    <xf numFmtId="0" fontId="13" fillId="0" borderId="18" xfId="0" applyFont="1" applyBorder="1" applyAlignment="1">
      <alignment wrapText="1"/>
    </xf>
    <xf numFmtId="0" fontId="13" fillId="0" borderId="19" xfId="0" applyFont="1" applyBorder="1" applyAlignment="1">
      <alignment wrapText="1"/>
    </xf>
    <xf numFmtId="0" fontId="13" fillId="0" borderId="0" xfId="0" applyFont="1"/>
    <xf numFmtId="0" fontId="0" fillId="0" borderId="20" xfId="0" applyBorder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wrapText="1"/>
    </xf>
    <xf numFmtId="0" fontId="13" fillId="3" borderId="14" xfId="0" applyFont="1" applyFill="1" applyBorder="1" applyAlignment="1">
      <alignment wrapText="1"/>
    </xf>
    <xf numFmtId="0" fontId="0" fillId="0" borderId="24" xfId="0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13" fillId="3" borderId="2" xfId="0" applyFont="1" applyFill="1" applyBorder="1" applyAlignment="1">
      <alignment wrapText="1"/>
    </xf>
    <xf numFmtId="0" fontId="14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11" fillId="0" borderId="1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6" fillId="0" borderId="19" xfId="0" applyFont="1" applyBorder="1" applyAlignment="1">
      <alignment horizontal="center" wrapText="1"/>
    </xf>
    <xf numFmtId="0" fontId="17" fillId="0" borderId="19" xfId="0" applyFont="1" applyBorder="1" applyAlignment="1">
      <alignment horizontal="center" wrapText="1"/>
    </xf>
    <xf numFmtId="0" fontId="16" fillId="0" borderId="1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wrapText="1"/>
    </xf>
    <xf numFmtId="0" fontId="16" fillId="2" borderId="19" xfId="0" applyFont="1" applyFill="1" applyBorder="1" applyAlignment="1">
      <alignment horizontal="center" wrapText="1"/>
    </xf>
    <xf numFmtId="0" fontId="18" fillId="0" borderId="24" xfId="0" applyFont="1" applyBorder="1" applyAlignment="1">
      <alignment horizontal="center" wrapText="1"/>
    </xf>
    <xf numFmtId="0" fontId="18" fillId="0" borderId="25" xfId="0" applyFont="1" applyBorder="1" applyAlignment="1">
      <alignment horizontal="center" wrapText="1"/>
    </xf>
    <xf numFmtId="0" fontId="16" fillId="0" borderId="24" xfId="0" applyFont="1" applyBorder="1" applyAlignment="1">
      <alignment horizontal="center" wrapText="1"/>
    </xf>
    <xf numFmtId="0" fontId="17" fillId="0" borderId="24" xfId="0" applyFont="1" applyBorder="1" applyAlignment="1">
      <alignment horizontal="center" wrapText="1"/>
    </xf>
    <xf numFmtId="0" fontId="3" fillId="0" borderId="26" xfId="0" applyFont="1" applyBorder="1" applyAlignment="1">
      <alignment wrapText="1"/>
    </xf>
    <xf numFmtId="0" fontId="16" fillId="0" borderId="24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19" xfId="0" applyBorder="1" applyAlignment="1"/>
    <xf numFmtId="0" fontId="0" fillId="0" borderId="19" xfId="0" applyBorder="1"/>
    <xf numFmtId="0" fontId="7" fillId="0" borderId="4" xfId="0" applyFont="1" applyBorder="1" applyAlignment="1">
      <alignment horizontal="center" vertical="center" wrapText="1"/>
    </xf>
    <xf numFmtId="0" fontId="19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1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450006</xdr:colOff>
      <xdr:row>0</xdr:row>
      <xdr:rowOff>18094</xdr:rowOff>
    </xdr:from>
    <xdr:to>
      <xdr:col>15</xdr:col>
      <xdr:colOff>257174</xdr:colOff>
      <xdr:row>0</xdr:row>
      <xdr:rowOff>571500</xdr:rowOff>
    </xdr:to>
    <xdr:pic>
      <xdr:nvPicPr>
        <xdr:cNvPr id="2" name="Imagen 1" descr="01">
          <a:extLst>
            <a:ext uri="{FF2B5EF4-FFF2-40B4-BE49-F238E27FC236}">
              <a16:creationId xmlns:a16="http://schemas.microsoft.com/office/drawing/2014/main" id="{1F85EE6D-9577-4109-81F5-6155D9786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60581" y="18094"/>
          <a:ext cx="550118" cy="553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Downloads\SIM%20METAS%20FORMATO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DO TRADICIONAL"/>
      <sheetName val="JOBITA DIAZ ICOPO"/>
      <sheetName val="ROSA PARRA OROZCO"/>
      <sheetName val="MARIA STELLA SANTA"/>
      <sheetName val="OLGA LUCÍA SILVA PRADA"/>
      <sheetName val="CONSOLIDADO GARZÓN"/>
      <sheetName val="DATOS FAMI"/>
      <sheetName val=" Entorno F. Guadalupe"/>
      <sheetName val="GRUPO 150"/>
      <sheetName val="GRUPO 2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9">
          <cell r="H19">
            <v>0</v>
          </cell>
        </row>
        <row r="20">
          <cell r="H20">
            <v>0</v>
          </cell>
          <cell r="I20">
            <v>0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Normal="100" workbookViewId="0">
      <selection activeCell="L19" sqref="L19"/>
    </sheetView>
  </sheetViews>
  <sheetFormatPr baseColWidth="10" defaultRowHeight="15" x14ac:dyDescent="0.25"/>
  <cols>
    <col min="1" max="2" width="7.28515625" customWidth="1"/>
    <col min="3" max="3" width="7.5703125" customWidth="1"/>
    <col min="4" max="4" width="18.140625" customWidth="1"/>
    <col min="5" max="5" width="10" customWidth="1"/>
    <col min="6" max="6" width="8.85546875" customWidth="1"/>
    <col min="7" max="7" width="9.5703125" customWidth="1"/>
    <col min="8" max="8" width="8.85546875" customWidth="1"/>
    <col min="9" max="9" width="9.7109375" customWidth="1"/>
    <col min="10" max="10" width="7.7109375" customWidth="1"/>
    <col min="11" max="11" width="7.28515625" customWidth="1"/>
    <col min="12" max="12" width="7.140625" customWidth="1"/>
    <col min="13" max="13" width="8.85546875" customWidth="1"/>
    <col min="14" max="14" width="7.85546875" customWidth="1"/>
    <col min="15" max="15" width="11.140625" customWidth="1"/>
    <col min="16" max="16" width="9.28515625" customWidth="1"/>
  </cols>
  <sheetData>
    <row r="1" spans="1:18" ht="39.75" customHeight="1" thickBot="1" x14ac:dyDescent="0.3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8" ht="34.5" customHeight="1" thickBot="1" x14ac:dyDescent="0.3">
      <c r="A2" s="53" t="s">
        <v>40</v>
      </c>
      <c r="B2" s="54"/>
      <c r="C2" s="54"/>
      <c r="D2" s="31" t="s">
        <v>57</v>
      </c>
      <c r="E2" s="54" t="s">
        <v>55</v>
      </c>
      <c r="F2" s="54"/>
      <c r="G2" s="55" t="s">
        <v>56</v>
      </c>
      <c r="H2" s="55"/>
      <c r="I2" s="56" t="s">
        <v>52</v>
      </c>
      <c r="J2" s="56"/>
      <c r="K2" s="56"/>
      <c r="L2" s="56"/>
      <c r="M2" s="57" t="s">
        <v>41</v>
      </c>
      <c r="N2" s="57"/>
      <c r="O2" s="57"/>
      <c r="P2" s="58"/>
    </row>
    <row r="3" spans="1:18" ht="15.75" thickBot="1" x14ac:dyDescent="0.3">
      <c r="A3" s="2"/>
      <c r="B3" s="3"/>
      <c r="C3" s="2"/>
      <c r="D3" s="2"/>
      <c r="E3" s="4"/>
      <c r="F3" s="4"/>
      <c r="G3" s="4"/>
      <c r="H3" s="1"/>
      <c r="I3" s="1"/>
      <c r="J3" s="4"/>
      <c r="K3" s="4"/>
      <c r="L3" s="4"/>
      <c r="M3" s="4"/>
      <c r="N3" s="4"/>
      <c r="O3" s="4"/>
      <c r="P3" s="1"/>
    </row>
    <row r="4" spans="1:18" ht="17.25" thickBot="1" x14ac:dyDescent="0.35">
      <c r="A4" s="53" t="s">
        <v>1</v>
      </c>
      <c r="B4" s="54"/>
      <c r="C4" s="59"/>
      <c r="D4" s="60" t="s">
        <v>2</v>
      </c>
      <c r="E4" s="62" t="s">
        <v>3</v>
      </c>
      <c r="F4" s="63"/>
      <c r="G4" s="63"/>
      <c r="H4" s="63"/>
      <c r="I4" s="63"/>
      <c r="J4" s="64"/>
      <c r="K4" s="65" t="s">
        <v>4</v>
      </c>
      <c r="L4" s="66"/>
      <c r="M4" s="66"/>
      <c r="N4" s="66"/>
      <c r="O4" s="67"/>
      <c r="P4" s="68" t="s">
        <v>5</v>
      </c>
      <c r="R4" s="51"/>
    </row>
    <row r="5" spans="1:18" ht="15.75" thickBot="1" x14ac:dyDescent="0.3">
      <c r="A5" s="70" t="s">
        <v>6</v>
      </c>
      <c r="B5" s="70" t="s">
        <v>7</v>
      </c>
      <c r="C5" s="70" t="s">
        <v>8</v>
      </c>
      <c r="D5" s="61"/>
      <c r="E5" s="72" t="s">
        <v>9</v>
      </c>
      <c r="F5" s="72" t="s">
        <v>10</v>
      </c>
      <c r="G5" s="79" t="s">
        <v>11</v>
      </c>
      <c r="H5" s="72" t="s">
        <v>12</v>
      </c>
      <c r="I5" s="79" t="s">
        <v>13</v>
      </c>
      <c r="J5" s="72" t="s">
        <v>14</v>
      </c>
      <c r="K5" s="81" t="s">
        <v>15</v>
      </c>
      <c r="L5" s="82"/>
      <c r="M5" s="83" t="s">
        <v>16</v>
      </c>
      <c r="N5" s="74" t="s">
        <v>17</v>
      </c>
      <c r="O5" s="76" t="s">
        <v>18</v>
      </c>
      <c r="P5" s="69"/>
    </row>
    <row r="6" spans="1:18" ht="25.5" customHeight="1" thickBot="1" x14ac:dyDescent="0.3">
      <c r="A6" s="71"/>
      <c r="B6" s="71"/>
      <c r="C6" s="71"/>
      <c r="D6" s="61"/>
      <c r="E6" s="73"/>
      <c r="F6" s="73"/>
      <c r="G6" s="80"/>
      <c r="H6" s="73"/>
      <c r="I6" s="80"/>
      <c r="J6" s="73"/>
      <c r="K6" s="50" t="s">
        <v>19</v>
      </c>
      <c r="L6" s="18" t="s">
        <v>20</v>
      </c>
      <c r="M6" s="84"/>
      <c r="N6" s="75"/>
      <c r="O6" s="77"/>
      <c r="P6" s="69"/>
    </row>
    <row r="7" spans="1:18" s="7" customFormat="1" ht="15.75" x14ac:dyDescent="0.25">
      <c r="A7" s="19">
        <v>21</v>
      </c>
      <c r="B7" s="20">
        <v>450</v>
      </c>
      <c r="C7" s="20">
        <v>450</v>
      </c>
      <c r="D7" s="21"/>
      <c r="E7" s="5"/>
      <c r="F7" s="5"/>
      <c r="G7" s="5"/>
      <c r="H7" s="6"/>
      <c r="I7" s="6"/>
      <c r="J7" s="5"/>
      <c r="K7" s="5"/>
      <c r="L7" s="5"/>
      <c r="M7" s="5"/>
      <c r="N7" s="5"/>
      <c r="O7" s="5"/>
      <c r="P7" s="22"/>
    </row>
    <row r="8" spans="1:18" ht="15.75" x14ac:dyDescent="0.25">
      <c r="A8" s="8"/>
      <c r="B8" s="9"/>
      <c r="C8" s="9"/>
      <c r="D8" s="32" t="s">
        <v>21</v>
      </c>
      <c r="E8" s="34">
        <v>0</v>
      </c>
      <c r="F8" s="34">
        <v>0</v>
      </c>
      <c r="G8" s="34">
        <v>0</v>
      </c>
      <c r="H8" s="35">
        <v>0</v>
      </c>
      <c r="I8" s="35">
        <v>0</v>
      </c>
      <c r="J8" s="35">
        <v>0</v>
      </c>
      <c r="K8" s="36">
        <v>1</v>
      </c>
      <c r="L8" s="36">
        <v>0</v>
      </c>
      <c r="M8" s="36">
        <v>0</v>
      </c>
      <c r="N8" s="36">
        <v>0</v>
      </c>
      <c r="O8" s="36">
        <v>0</v>
      </c>
      <c r="P8" s="37">
        <f>SUM(K8:N8)</f>
        <v>1</v>
      </c>
    </row>
    <row r="9" spans="1:18" ht="15.75" x14ac:dyDescent="0.25">
      <c r="A9" s="8"/>
      <c r="B9" s="9"/>
      <c r="C9" s="9"/>
      <c r="D9" s="32" t="s">
        <v>22</v>
      </c>
      <c r="E9" s="34">
        <v>0</v>
      </c>
      <c r="F9" s="34">
        <v>0</v>
      </c>
      <c r="G9" s="34">
        <v>0</v>
      </c>
      <c r="H9" s="35">
        <v>0</v>
      </c>
      <c r="I9" s="35">
        <v>0</v>
      </c>
      <c r="J9" s="35">
        <v>0</v>
      </c>
      <c r="K9" s="36">
        <v>0</v>
      </c>
      <c r="L9" s="36">
        <v>1</v>
      </c>
      <c r="M9" s="36">
        <v>0</v>
      </c>
      <c r="N9" s="36">
        <v>0</v>
      </c>
      <c r="O9" s="36">
        <v>0</v>
      </c>
      <c r="P9" s="37">
        <f>SUM(K9:L9)</f>
        <v>1</v>
      </c>
    </row>
    <row r="10" spans="1:18" ht="15.75" x14ac:dyDescent="0.25">
      <c r="A10" s="8"/>
      <c r="B10" s="9"/>
      <c r="C10" s="9"/>
      <c r="D10" s="32" t="s">
        <v>23</v>
      </c>
      <c r="E10" s="34">
        <v>0</v>
      </c>
      <c r="F10" s="34">
        <v>0</v>
      </c>
      <c r="G10" s="34">
        <v>0</v>
      </c>
      <c r="H10" s="35">
        <v>0</v>
      </c>
      <c r="I10" s="35">
        <v>0</v>
      </c>
      <c r="J10" s="35">
        <v>0</v>
      </c>
      <c r="K10" s="36">
        <f>'[1]DATOS FAMI'!H20</f>
        <v>0</v>
      </c>
      <c r="L10" s="36">
        <f>'[1]DATOS FAMI'!I20</f>
        <v>0</v>
      </c>
      <c r="M10" s="36">
        <v>0</v>
      </c>
      <c r="N10" s="36">
        <v>0</v>
      </c>
      <c r="O10" s="36">
        <v>0</v>
      </c>
      <c r="P10" s="37">
        <f t="shared" ref="P10:P24" si="0">SUM(K10:L10)</f>
        <v>0</v>
      </c>
    </row>
    <row r="11" spans="1:18" s="12" customFormat="1" ht="22.7" customHeight="1" x14ac:dyDescent="0.25">
      <c r="A11" s="10"/>
      <c r="B11" s="11"/>
      <c r="C11" s="11"/>
      <c r="D11" s="32" t="s">
        <v>24</v>
      </c>
      <c r="E11" s="34">
        <v>0</v>
      </c>
      <c r="F11" s="34">
        <v>0</v>
      </c>
      <c r="G11" s="34">
        <v>0</v>
      </c>
      <c r="H11" s="35">
        <v>0</v>
      </c>
      <c r="I11" s="35">
        <v>0</v>
      </c>
      <c r="J11" s="35">
        <v>0</v>
      </c>
      <c r="K11" s="36">
        <v>5</v>
      </c>
      <c r="L11" s="36">
        <v>8</v>
      </c>
      <c r="M11" s="36">
        <v>0</v>
      </c>
      <c r="N11" s="36">
        <v>0</v>
      </c>
      <c r="O11" s="36">
        <v>0</v>
      </c>
      <c r="P11" s="37">
        <f>SUM(K11:N11)</f>
        <v>13</v>
      </c>
    </row>
    <row r="12" spans="1:18" ht="15.75" x14ac:dyDescent="0.25">
      <c r="A12" s="8"/>
      <c r="B12" s="9"/>
      <c r="C12" s="9"/>
      <c r="D12" s="32" t="s">
        <v>25</v>
      </c>
      <c r="E12" s="34">
        <v>0</v>
      </c>
      <c r="F12" s="34">
        <v>0</v>
      </c>
      <c r="G12" s="34">
        <v>0</v>
      </c>
      <c r="H12" s="35">
        <v>0</v>
      </c>
      <c r="I12" s="35">
        <v>0</v>
      </c>
      <c r="J12" s="35">
        <v>0</v>
      </c>
      <c r="K12" s="36">
        <f>'[1]DATOS FAMI'!H22</f>
        <v>0</v>
      </c>
      <c r="L12" s="36">
        <f>'[1]DATOS FAMI'!I22</f>
        <v>0</v>
      </c>
      <c r="M12" s="36">
        <v>0</v>
      </c>
      <c r="N12" s="36">
        <v>0</v>
      </c>
      <c r="O12" s="36">
        <v>0</v>
      </c>
      <c r="P12" s="37">
        <f t="shared" si="0"/>
        <v>0</v>
      </c>
    </row>
    <row r="13" spans="1:18" ht="22.5" x14ac:dyDescent="0.25">
      <c r="A13" s="8"/>
      <c r="B13" s="9"/>
      <c r="C13" s="9"/>
      <c r="D13" s="32" t="s">
        <v>26</v>
      </c>
      <c r="E13" s="34">
        <v>0</v>
      </c>
      <c r="F13" s="34">
        <v>0</v>
      </c>
      <c r="G13" s="34">
        <v>0</v>
      </c>
      <c r="H13" s="35">
        <v>0</v>
      </c>
      <c r="I13" s="35">
        <v>0</v>
      </c>
      <c r="J13" s="35">
        <v>0</v>
      </c>
      <c r="K13" s="36">
        <f>'[1]DATOS FAMI'!H23</f>
        <v>0</v>
      </c>
      <c r="L13" s="36">
        <f>'[1]DATOS FAMI'!I23</f>
        <v>0</v>
      </c>
      <c r="M13" s="36">
        <v>0</v>
      </c>
      <c r="N13" s="36">
        <v>0</v>
      </c>
      <c r="O13" s="36">
        <v>0</v>
      </c>
      <c r="P13" s="37">
        <f t="shared" si="0"/>
        <v>0</v>
      </c>
    </row>
    <row r="14" spans="1:18" ht="33.75" x14ac:dyDescent="0.25">
      <c r="A14" s="8"/>
      <c r="B14" s="9"/>
      <c r="C14" s="9"/>
      <c r="D14" s="32" t="s">
        <v>27</v>
      </c>
      <c r="E14" s="34">
        <v>0</v>
      </c>
      <c r="F14" s="34">
        <v>0</v>
      </c>
      <c r="G14" s="34">
        <v>0</v>
      </c>
      <c r="H14" s="35">
        <v>0</v>
      </c>
      <c r="I14" s="35">
        <v>0</v>
      </c>
      <c r="J14" s="35">
        <v>0</v>
      </c>
      <c r="K14" s="36">
        <f>'[1]DATOS FAMI'!H24</f>
        <v>0</v>
      </c>
      <c r="L14" s="36">
        <f>'[1]DATOS FAMI'!I24</f>
        <v>0</v>
      </c>
      <c r="M14" s="36">
        <v>0</v>
      </c>
      <c r="N14" s="36">
        <v>0</v>
      </c>
      <c r="O14" s="36">
        <v>0</v>
      </c>
      <c r="P14" s="37">
        <f t="shared" si="0"/>
        <v>0</v>
      </c>
    </row>
    <row r="15" spans="1:18" ht="22.5" x14ac:dyDescent="0.25">
      <c r="A15" s="8"/>
      <c r="B15" s="9"/>
      <c r="C15" s="9"/>
      <c r="D15" s="32" t="s">
        <v>28</v>
      </c>
      <c r="E15" s="36">
        <v>0</v>
      </c>
      <c r="F15" s="34">
        <v>0</v>
      </c>
      <c r="G15" s="34">
        <v>0</v>
      </c>
      <c r="H15" s="35">
        <v>0</v>
      </c>
      <c r="I15" s="35">
        <v>0</v>
      </c>
      <c r="J15" s="35">
        <v>0</v>
      </c>
      <c r="K15" s="38">
        <v>0</v>
      </c>
      <c r="L15" s="38">
        <v>0</v>
      </c>
      <c r="M15" s="36">
        <v>0</v>
      </c>
      <c r="N15" s="36">
        <v>0</v>
      </c>
      <c r="O15" s="36">
        <v>0</v>
      </c>
      <c r="P15" s="37">
        <f t="shared" si="0"/>
        <v>0</v>
      </c>
    </row>
    <row r="16" spans="1:18" ht="22.5" x14ac:dyDescent="0.25">
      <c r="A16" s="8"/>
      <c r="B16" s="9"/>
      <c r="C16" s="9"/>
      <c r="D16" s="32" t="s">
        <v>29</v>
      </c>
      <c r="E16" s="34">
        <v>0</v>
      </c>
      <c r="F16" s="34">
        <v>0</v>
      </c>
      <c r="G16" s="34">
        <v>0</v>
      </c>
      <c r="H16" s="35">
        <v>0</v>
      </c>
      <c r="I16" s="35">
        <v>0</v>
      </c>
      <c r="J16" s="35">
        <v>0</v>
      </c>
      <c r="K16" s="39">
        <v>0</v>
      </c>
      <c r="L16" s="39">
        <v>0</v>
      </c>
      <c r="M16" s="36">
        <v>0</v>
      </c>
      <c r="N16" s="36">
        <v>0</v>
      </c>
      <c r="O16" s="36">
        <v>0</v>
      </c>
      <c r="P16" s="37">
        <f t="shared" si="0"/>
        <v>0</v>
      </c>
    </row>
    <row r="17" spans="1:16" ht="22.5" x14ac:dyDescent="0.25">
      <c r="A17" s="8"/>
      <c r="B17" s="9"/>
      <c r="C17" s="9"/>
      <c r="D17" s="32" t="s">
        <v>30</v>
      </c>
      <c r="E17" s="34">
        <v>0</v>
      </c>
      <c r="F17" s="34">
        <v>0</v>
      </c>
      <c r="G17" s="34">
        <v>0</v>
      </c>
      <c r="H17" s="35">
        <v>0</v>
      </c>
      <c r="I17" s="35">
        <v>0</v>
      </c>
      <c r="J17" s="35">
        <v>0</v>
      </c>
      <c r="K17" s="39">
        <v>0</v>
      </c>
      <c r="L17" s="39">
        <v>0</v>
      </c>
      <c r="M17" s="36">
        <v>0</v>
      </c>
      <c r="N17" s="36">
        <v>0</v>
      </c>
      <c r="O17" s="36">
        <v>0</v>
      </c>
      <c r="P17" s="37">
        <f t="shared" si="0"/>
        <v>0</v>
      </c>
    </row>
    <row r="18" spans="1:16" s="15" customFormat="1" ht="18" customHeight="1" x14ac:dyDescent="0.25">
      <c r="A18" s="13"/>
      <c r="B18" s="14"/>
      <c r="C18" s="14"/>
      <c r="D18" s="32" t="s">
        <v>31</v>
      </c>
      <c r="E18" s="40">
        <v>0</v>
      </c>
      <c r="F18" s="34">
        <v>0</v>
      </c>
      <c r="G18" s="34">
        <v>0</v>
      </c>
      <c r="H18" s="35">
        <v>0</v>
      </c>
      <c r="I18" s="35">
        <v>0</v>
      </c>
      <c r="J18" s="35">
        <v>0</v>
      </c>
      <c r="K18" s="36">
        <v>198</v>
      </c>
      <c r="L18" s="36">
        <v>182</v>
      </c>
      <c r="M18" s="36">
        <v>31</v>
      </c>
      <c r="N18" s="36">
        <v>23</v>
      </c>
      <c r="O18" s="36">
        <v>398</v>
      </c>
      <c r="P18" s="37">
        <f>SUM(K18:N18)</f>
        <v>434</v>
      </c>
    </row>
    <row r="19" spans="1:16" ht="24.75" customHeight="1" x14ac:dyDescent="0.25">
      <c r="A19" s="8"/>
      <c r="B19" s="9"/>
      <c r="C19" s="9"/>
      <c r="D19" s="32" t="s">
        <v>32</v>
      </c>
      <c r="E19" s="34">
        <v>0</v>
      </c>
      <c r="F19" s="34">
        <v>0</v>
      </c>
      <c r="G19" s="34">
        <v>0</v>
      </c>
      <c r="H19" s="35">
        <v>0</v>
      </c>
      <c r="I19" s="35">
        <v>0</v>
      </c>
      <c r="J19" s="35">
        <v>0</v>
      </c>
      <c r="K19" s="39">
        <v>0</v>
      </c>
      <c r="L19" s="39">
        <v>0</v>
      </c>
      <c r="M19" s="36">
        <v>0</v>
      </c>
      <c r="N19" s="36">
        <v>0</v>
      </c>
      <c r="O19" s="36">
        <v>0</v>
      </c>
      <c r="P19" s="37">
        <f>(M19+N19)</f>
        <v>0</v>
      </c>
    </row>
    <row r="20" spans="1:16" ht="15.75" x14ac:dyDescent="0.25">
      <c r="A20" s="8"/>
      <c r="B20" s="9"/>
      <c r="C20" s="9"/>
      <c r="D20" s="32" t="s">
        <v>33</v>
      </c>
      <c r="E20" s="34">
        <v>0</v>
      </c>
      <c r="F20" s="34">
        <v>0</v>
      </c>
      <c r="G20" s="34">
        <v>0</v>
      </c>
      <c r="H20" s="35">
        <v>0</v>
      </c>
      <c r="I20" s="35">
        <v>0</v>
      </c>
      <c r="J20" s="35">
        <v>0</v>
      </c>
      <c r="K20" s="39">
        <v>0</v>
      </c>
      <c r="L20" s="39">
        <v>1</v>
      </c>
      <c r="M20" s="36">
        <v>0</v>
      </c>
      <c r="N20" s="36">
        <v>0</v>
      </c>
      <c r="O20" s="36">
        <v>1</v>
      </c>
      <c r="P20" s="37">
        <f t="shared" si="0"/>
        <v>1</v>
      </c>
    </row>
    <row r="21" spans="1:16" ht="33.75" x14ac:dyDescent="0.25">
      <c r="A21" s="8"/>
      <c r="B21" s="9"/>
      <c r="C21" s="9"/>
      <c r="D21" s="32" t="s">
        <v>34</v>
      </c>
      <c r="E21" s="34">
        <v>0</v>
      </c>
      <c r="F21" s="34">
        <v>0</v>
      </c>
      <c r="G21" s="34">
        <v>0</v>
      </c>
      <c r="H21" s="35">
        <v>0</v>
      </c>
      <c r="I21" s="35">
        <v>0</v>
      </c>
      <c r="J21" s="35">
        <v>0</v>
      </c>
      <c r="K21" s="39">
        <v>0</v>
      </c>
      <c r="L21" s="39">
        <v>0</v>
      </c>
      <c r="M21" s="36">
        <v>0</v>
      </c>
      <c r="N21" s="36">
        <v>0</v>
      </c>
      <c r="O21" s="36">
        <v>0</v>
      </c>
      <c r="P21" s="37">
        <f t="shared" si="0"/>
        <v>0</v>
      </c>
    </row>
    <row r="22" spans="1:16" ht="22.5" x14ac:dyDescent="0.25">
      <c r="A22" s="8"/>
      <c r="B22" s="9"/>
      <c r="C22" s="9"/>
      <c r="D22" s="32" t="s">
        <v>35</v>
      </c>
      <c r="E22" s="34">
        <v>0</v>
      </c>
      <c r="F22" s="34">
        <v>0</v>
      </c>
      <c r="G22" s="34">
        <v>0</v>
      </c>
      <c r="H22" s="35">
        <v>0</v>
      </c>
      <c r="I22" s="35">
        <v>0</v>
      </c>
      <c r="J22" s="35">
        <v>0</v>
      </c>
      <c r="K22" s="39">
        <v>0</v>
      </c>
      <c r="L22" s="39">
        <v>0</v>
      </c>
      <c r="M22" s="36">
        <v>0</v>
      </c>
      <c r="N22" s="36">
        <v>0</v>
      </c>
      <c r="O22" s="36">
        <v>0</v>
      </c>
      <c r="P22" s="37">
        <f t="shared" si="0"/>
        <v>0</v>
      </c>
    </row>
    <row r="23" spans="1:16" ht="33.75" x14ac:dyDescent="0.25">
      <c r="A23" s="8"/>
      <c r="B23" s="9"/>
      <c r="C23" s="9"/>
      <c r="D23" s="32" t="s">
        <v>36</v>
      </c>
      <c r="E23" s="34">
        <v>0</v>
      </c>
      <c r="F23" s="34">
        <v>0</v>
      </c>
      <c r="G23" s="34">
        <v>0</v>
      </c>
      <c r="H23" s="35">
        <v>0</v>
      </c>
      <c r="I23" s="35">
        <v>0</v>
      </c>
      <c r="J23" s="35">
        <v>0</v>
      </c>
      <c r="K23" s="39">
        <v>0</v>
      </c>
      <c r="L23" s="39">
        <v>0</v>
      </c>
      <c r="M23" s="36">
        <v>0</v>
      </c>
      <c r="N23" s="36">
        <v>0</v>
      </c>
      <c r="O23" s="36">
        <v>0</v>
      </c>
      <c r="P23" s="37">
        <f t="shared" si="0"/>
        <v>0</v>
      </c>
    </row>
    <row r="24" spans="1:16" ht="15.75" x14ac:dyDescent="0.25">
      <c r="A24" s="8"/>
      <c r="B24" s="9"/>
      <c r="C24" s="9"/>
      <c r="D24" s="32" t="s">
        <v>37</v>
      </c>
      <c r="E24" s="34">
        <v>0</v>
      </c>
      <c r="F24" s="34">
        <v>0</v>
      </c>
      <c r="G24" s="34">
        <v>0</v>
      </c>
      <c r="H24" s="35">
        <v>0</v>
      </c>
      <c r="I24" s="35">
        <v>0</v>
      </c>
      <c r="J24" s="35">
        <v>0</v>
      </c>
      <c r="K24" s="39">
        <v>0</v>
      </c>
      <c r="L24" s="39">
        <v>0</v>
      </c>
      <c r="M24" s="36">
        <v>0</v>
      </c>
      <c r="N24" s="36">
        <v>0</v>
      </c>
      <c r="O24" s="36">
        <v>0</v>
      </c>
      <c r="P24" s="37">
        <f t="shared" si="0"/>
        <v>0</v>
      </c>
    </row>
    <row r="25" spans="1:16" ht="16.5" thickBot="1" x14ac:dyDescent="0.3">
      <c r="A25" s="8"/>
      <c r="B25" s="24"/>
      <c r="C25" s="24"/>
      <c r="D25" s="33" t="s">
        <v>38</v>
      </c>
      <c r="E25" s="43">
        <v>0</v>
      </c>
      <c r="F25" s="43">
        <v>0</v>
      </c>
      <c r="G25" s="43">
        <v>0</v>
      </c>
      <c r="H25" s="44">
        <v>0</v>
      </c>
      <c r="I25" s="44">
        <v>0</v>
      </c>
      <c r="J25" s="44"/>
      <c r="K25" s="41">
        <v>0</v>
      </c>
      <c r="L25" s="41">
        <v>0</v>
      </c>
      <c r="M25" s="46">
        <v>0</v>
      </c>
      <c r="N25" s="46">
        <v>0</v>
      </c>
      <c r="O25" s="46">
        <v>0</v>
      </c>
      <c r="P25" s="42">
        <f>SUM(K25:L25)</f>
        <v>0</v>
      </c>
    </row>
    <row r="26" spans="1:16" s="15" customFormat="1" ht="16.5" thickBot="1" x14ac:dyDescent="0.3">
      <c r="A26" s="23"/>
      <c r="B26" s="25"/>
      <c r="C26" s="26"/>
      <c r="D26" s="45" t="s">
        <v>39</v>
      </c>
      <c r="E26" s="27">
        <f>SUM(E8:E25)</f>
        <v>0</v>
      </c>
      <c r="F26" s="28"/>
      <c r="G26" s="28"/>
      <c r="H26" s="29"/>
      <c r="I26" s="29"/>
      <c r="J26" s="29"/>
      <c r="K26" s="27">
        <f>SUM(K8:K25)</f>
        <v>204</v>
      </c>
      <c r="L26" s="27">
        <f>SUM(L8:L25)</f>
        <v>192</v>
      </c>
      <c r="M26" s="27">
        <v>31</v>
      </c>
      <c r="N26" s="27">
        <f>SUM(N8:N25)</f>
        <v>23</v>
      </c>
      <c r="O26" s="27">
        <f t="shared" ref="O26" si="1">SUM(O8:O25)</f>
        <v>399</v>
      </c>
      <c r="P26" s="30">
        <f>SUM(K26:N26)</f>
        <v>450</v>
      </c>
    </row>
    <row r="27" spans="1:16" x14ac:dyDescent="0.25">
      <c r="A27" s="2"/>
      <c r="B27" s="2"/>
      <c r="C27" s="2"/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6" x14ac:dyDescent="0.25">
      <c r="A29" s="78" t="s">
        <v>42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</row>
    <row r="30" spans="1:16" ht="0.75" customHeight="1" x14ac:dyDescent="0.25"/>
    <row r="31" spans="1:16" hidden="1" x14ac:dyDescent="0.25"/>
    <row r="32" spans="1:16" x14ac:dyDescent="0.25">
      <c r="A32" s="17" t="s">
        <v>43</v>
      </c>
      <c r="B32" s="17"/>
      <c r="C32" s="17"/>
      <c r="D32" s="17"/>
    </row>
    <row r="33" spans="1:4" x14ac:dyDescent="0.25">
      <c r="A33" s="17" t="s">
        <v>54</v>
      </c>
      <c r="B33" s="17"/>
      <c r="C33" s="17"/>
      <c r="D33" s="17"/>
    </row>
    <row r="34" spans="1:4" x14ac:dyDescent="0.25">
      <c r="A34" s="17" t="s">
        <v>53</v>
      </c>
      <c r="B34" s="17"/>
      <c r="C34" s="17"/>
      <c r="D34" s="17"/>
    </row>
  </sheetData>
  <mergeCells count="25">
    <mergeCell ref="A29:P29"/>
    <mergeCell ref="G5:G6"/>
    <mergeCell ref="H5:H6"/>
    <mergeCell ref="I5:I6"/>
    <mergeCell ref="J5:J6"/>
    <mergeCell ref="K5:L5"/>
    <mergeCell ref="M5:M6"/>
    <mergeCell ref="A4:C4"/>
    <mergeCell ref="D4:D6"/>
    <mergeCell ref="E4:J4"/>
    <mergeCell ref="K4:O4"/>
    <mergeCell ref="P4:P6"/>
    <mergeCell ref="A5:A6"/>
    <mergeCell ref="B5:B6"/>
    <mergeCell ref="C5:C6"/>
    <mergeCell ref="E5:E6"/>
    <mergeCell ref="F5:F6"/>
    <mergeCell ref="N5:N6"/>
    <mergeCell ref="O5:O6"/>
    <mergeCell ref="A1:P1"/>
    <mergeCell ref="A2:C2"/>
    <mergeCell ref="E2:F2"/>
    <mergeCell ref="G2:H2"/>
    <mergeCell ref="I2:L2"/>
    <mergeCell ref="M2:P2"/>
  </mergeCells>
  <pageMargins left="0.7" right="0.7" top="0.75" bottom="0.75" header="0.3" footer="0.3"/>
  <pageSetup scale="80" orientation="landscape" horizontalDpi="4294967293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R20"/>
  <sheetViews>
    <sheetView workbookViewId="0">
      <selection activeCell="AR9" sqref="AR9"/>
    </sheetView>
  </sheetViews>
  <sheetFormatPr baseColWidth="10" defaultRowHeight="15" x14ac:dyDescent="0.25"/>
  <cols>
    <col min="1" max="1" width="13.140625" customWidth="1"/>
    <col min="2" max="2" width="3.85546875" customWidth="1"/>
    <col min="3" max="3" width="4.7109375" customWidth="1"/>
    <col min="4" max="43" width="3.140625" customWidth="1"/>
  </cols>
  <sheetData>
    <row r="3" spans="1:44" x14ac:dyDescent="0.25">
      <c r="B3" s="85" t="s">
        <v>47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 t="s">
        <v>51</v>
      </c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</row>
    <row r="4" spans="1:44" x14ac:dyDescent="0.25">
      <c r="B4" s="85" t="s">
        <v>44</v>
      </c>
      <c r="C4" s="85"/>
      <c r="D4" s="85"/>
      <c r="E4" s="85"/>
      <c r="F4" s="85"/>
      <c r="G4" s="85"/>
      <c r="H4" s="85"/>
      <c r="I4" s="85" t="s">
        <v>45</v>
      </c>
      <c r="J4" s="85"/>
      <c r="K4" s="85"/>
      <c r="L4" s="85"/>
      <c r="M4" s="85"/>
      <c r="N4" s="85"/>
      <c r="O4" s="85"/>
      <c r="P4" s="85" t="s">
        <v>46</v>
      </c>
      <c r="Q4" s="85"/>
      <c r="R4" s="85"/>
      <c r="S4" s="85"/>
      <c r="T4" s="85"/>
      <c r="U4" s="85"/>
      <c r="V4" s="85"/>
      <c r="W4" s="85" t="s">
        <v>44</v>
      </c>
      <c r="X4" s="85"/>
      <c r="Y4" s="85"/>
      <c r="Z4" s="85"/>
      <c r="AA4" s="85"/>
      <c r="AB4" s="85"/>
      <c r="AC4" s="85"/>
      <c r="AD4" s="85" t="s">
        <v>45</v>
      </c>
      <c r="AE4" s="85"/>
      <c r="AF4" s="85"/>
      <c r="AG4" s="85"/>
      <c r="AH4" s="85"/>
      <c r="AI4" s="85"/>
      <c r="AJ4" s="85"/>
      <c r="AK4" s="85" t="s">
        <v>46</v>
      </c>
      <c r="AL4" s="85"/>
      <c r="AM4" s="85"/>
      <c r="AN4" s="85"/>
      <c r="AO4" s="85"/>
      <c r="AP4" s="85"/>
      <c r="AQ4" s="85"/>
    </row>
    <row r="5" spans="1:44" x14ac:dyDescent="0.25">
      <c r="B5" s="48">
        <v>1</v>
      </c>
      <c r="C5" s="48">
        <v>2</v>
      </c>
      <c r="D5" s="48">
        <v>3</v>
      </c>
      <c r="E5" s="48">
        <v>4</v>
      </c>
      <c r="F5" s="48">
        <v>5</v>
      </c>
      <c r="G5" s="48">
        <v>6</v>
      </c>
      <c r="H5" s="48">
        <v>7</v>
      </c>
      <c r="I5" s="48">
        <v>1</v>
      </c>
      <c r="J5" s="48">
        <v>2</v>
      </c>
      <c r="K5" s="48">
        <v>3</v>
      </c>
      <c r="L5" s="48">
        <v>4</v>
      </c>
      <c r="M5" s="48">
        <v>5</v>
      </c>
      <c r="N5" s="48">
        <v>6</v>
      </c>
      <c r="O5" s="48">
        <v>7</v>
      </c>
      <c r="P5" s="48">
        <v>1</v>
      </c>
      <c r="Q5" s="48">
        <v>2</v>
      </c>
      <c r="R5" s="48">
        <v>3</v>
      </c>
      <c r="S5" s="48">
        <v>4</v>
      </c>
      <c r="T5" s="48">
        <v>5</v>
      </c>
      <c r="U5" s="48">
        <v>6</v>
      </c>
      <c r="V5" s="48">
        <v>7</v>
      </c>
      <c r="W5" s="48">
        <v>1</v>
      </c>
      <c r="X5" s="48">
        <v>2</v>
      </c>
      <c r="Y5" s="48">
        <v>3</v>
      </c>
      <c r="Z5" s="48">
        <v>4</v>
      </c>
      <c r="AA5" s="48">
        <v>5</v>
      </c>
      <c r="AB5" s="48">
        <v>6</v>
      </c>
      <c r="AC5" s="48">
        <v>7</v>
      </c>
      <c r="AD5" s="48">
        <v>1</v>
      </c>
      <c r="AE5" s="48">
        <v>2</v>
      </c>
      <c r="AF5" s="48">
        <v>3</v>
      </c>
      <c r="AG5" s="48">
        <v>4</v>
      </c>
      <c r="AH5" s="48">
        <v>5</v>
      </c>
      <c r="AI5" s="48">
        <v>6</v>
      </c>
      <c r="AJ5" s="48">
        <v>7</v>
      </c>
      <c r="AK5" s="48">
        <v>1</v>
      </c>
      <c r="AL5" s="48">
        <v>2</v>
      </c>
      <c r="AM5" s="48">
        <v>3</v>
      </c>
      <c r="AN5" s="48">
        <v>4</v>
      </c>
      <c r="AO5" s="48">
        <v>5</v>
      </c>
      <c r="AP5" s="48">
        <v>6</v>
      </c>
      <c r="AQ5" s="48">
        <v>7</v>
      </c>
    </row>
    <row r="6" spans="1:44" x14ac:dyDescent="0.25">
      <c r="A6" t="s">
        <v>48</v>
      </c>
      <c r="B6" s="49">
        <v>0</v>
      </c>
      <c r="C6" s="49">
        <v>2</v>
      </c>
      <c r="D6" s="49">
        <v>2</v>
      </c>
      <c r="E6" s="49">
        <v>0</v>
      </c>
      <c r="F6" s="49">
        <v>1</v>
      </c>
      <c r="G6" s="49">
        <v>1</v>
      </c>
      <c r="H6" s="49">
        <v>1</v>
      </c>
      <c r="I6" s="49">
        <v>1</v>
      </c>
      <c r="J6" s="49">
        <v>2</v>
      </c>
      <c r="K6" s="49">
        <v>3</v>
      </c>
      <c r="L6" s="49">
        <v>1</v>
      </c>
      <c r="M6" s="49">
        <v>0</v>
      </c>
      <c r="N6" s="49">
        <v>2</v>
      </c>
      <c r="O6" s="49">
        <v>3</v>
      </c>
      <c r="P6" s="49">
        <v>0</v>
      </c>
      <c r="Q6" s="49">
        <v>0</v>
      </c>
      <c r="R6" s="49">
        <v>0</v>
      </c>
      <c r="S6" s="49">
        <v>0</v>
      </c>
      <c r="T6" s="49">
        <v>0</v>
      </c>
      <c r="U6" s="49">
        <v>0</v>
      </c>
      <c r="V6" s="49">
        <v>0</v>
      </c>
      <c r="W6" s="49">
        <v>0</v>
      </c>
      <c r="X6" s="49">
        <v>0</v>
      </c>
      <c r="Y6" s="49">
        <v>0</v>
      </c>
      <c r="Z6" s="49">
        <v>0</v>
      </c>
      <c r="AA6" s="49">
        <v>0</v>
      </c>
      <c r="AB6" s="49">
        <v>0</v>
      </c>
      <c r="AC6" s="49">
        <v>0</v>
      </c>
      <c r="AD6" s="49">
        <v>0</v>
      </c>
      <c r="AE6" s="49">
        <v>0</v>
      </c>
      <c r="AF6" s="49">
        <v>1</v>
      </c>
      <c r="AG6" s="49">
        <v>0</v>
      </c>
      <c r="AH6" s="49">
        <v>1</v>
      </c>
      <c r="AI6" s="49">
        <v>0</v>
      </c>
      <c r="AJ6" s="49">
        <v>0</v>
      </c>
      <c r="AK6" s="49">
        <v>0</v>
      </c>
      <c r="AL6" s="49">
        <v>0</v>
      </c>
      <c r="AM6" s="49">
        <v>0</v>
      </c>
      <c r="AN6" s="49">
        <v>0</v>
      </c>
      <c r="AO6" s="49">
        <v>0</v>
      </c>
      <c r="AP6" s="49">
        <v>0</v>
      </c>
      <c r="AQ6" s="49">
        <v>0</v>
      </c>
      <c r="AR6">
        <f>SUM(B6:AQ6)</f>
        <v>21</v>
      </c>
    </row>
    <row r="7" spans="1:44" x14ac:dyDescent="0.25">
      <c r="A7" t="s">
        <v>49</v>
      </c>
      <c r="B7" s="49">
        <v>1</v>
      </c>
      <c r="C7" s="49">
        <v>1</v>
      </c>
      <c r="D7" s="49">
        <v>3</v>
      </c>
      <c r="E7" s="49">
        <v>0</v>
      </c>
      <c r="F7" s="49">
        <v>0</v>
      </c>
      <c r="G7" s="49">
        <v>1</v>
      </c>
      <c r="H7" s="49">
        <v>2</v>
      </c>
      <c r="I7" s="49">
        <v>1</v>
      </c>
      <c r="J7" s="49">
        <v>0</v>
      </c>
      <c r="K7" s="49">
        <v>5</v>
      </c>
      <c r="L7" s="49">
        <v>0</v>
      </c>
      <c r="M7" s="49">
        <v>0</v>
      </c>
      <c r="N7" s="49">
        <v>0</v>
      </c>
      <c r="O7" s="49">
        <v>1</v>
      </c>
      <c r="P7" s="49">
        <v>0</v>
      </c>
      <c r="Q7" s="49">
        <v>0</v>
      </c>
      <c r="R7" s="49">
        <v>0</v>
      </c>
      <c r="S7" s="49">
        <v>0</v>
      </c>
      <c r="T7" s="49">
        <v>0</v>
      </c>
      <c r="U7" s="49">
        <v>0</v>
      </c>
      <c r="V7" s="49">
        <v>0</v>
      </c>
      <c r="W7" s="49">
        <v>0</v>
      </c>
      <c r="X7" s="49">
        <v>0</v>
      </c>
      <c r="Y7" s="49">
        <v>0</v>
      </c>
      <c r="Z7" s="49">
        <v>0</v>
      </c>
      <c r="AA7" s="49">
        <v>0</v>
      </c>
      <c r="AB7" s="49">
        <v>0</v>
      </c>
      <c r="AC7" s="49">
        <v>0</v>
      </c>
      <c r="AD7" s="49">
        <v>1</v>
      </c>
      <c r="AE7" s="49">
        <v>0</v>
      </c>
      <c r="AF7" s="49">
        <v>0</v>
      </c>
      <c r="AG7" s="49">
        <v>0</v>
      </c>
      <c r="AH7" s="49">
        <v>0</v>
      </c>
      <c r="AI7" s="49">
        <v>0</v>
      </c>
      <c r="AJ7" s="49">
        <v>0</v>
      </c>
      <c r="AK7" s="49">
        <v>0</v>
      </c>
      <c r="AL7" s="49">
        <v>0</v>
      </c>
      <c r="AM7" s="49">
        <v>0</v>
      </c>
      <c r="AN7" s="49">
        <v>0</v>
      </c>
      <c r="AO7" s="49">
        <v>0</v>
      </c>
      <c r="AP7" s="49">
        <v>0</v>
      </c>
      <c r="AQ7" s="49">
        <v>1</v>
      </c>
      <c r="AR7">
        <f t="shared" ref="AR7:AR8" si="0">SUM(B7:AQ7)</f>
        <v>17</v>
      </c>
    </row>
    <row r="8" spans="1:44" x14ac:dyDescent="0.25">
      <c r="A8" t="s">
        <v>50</v>
      </c>
      <c r="B8" s="49">
        <v>20</v>
      </c>
      <c r="C8" s="49">
        <v>10</v>
      </c>
      <c r="D8" s="49">
        <v>16</v>
      </c>
      <c r="E8" s="49">
        <v>20</v>
      </c>
      <c r="F8" s="49">
        <v>28</v>
      </c>
      <c r="G8" s="49">
        <v>17</v>
      </c>
      <c r="H8" s="49">
        <v>20</v>
      </c>
      <c r="I8" s="49">
        <v>18</v>
      </c>
      <c r="J8" s="49">
        <v>21</v>
      </c>
      <c r="K8" s="49">
        <v>13</v>
      </c>
      <c r="L8" s="49">
        <v>15</v>
      </c>
      <c r="M8" s="49">
        <v>16</v>
      </c>
      <c r="N8" s="49">
        <v>21</v>
      </c>
      <c r="O8" s="49">
        <v>15</v>
      </c>
      <c r="P8" s="49">
        <v>0</v>
      </c>
      <c r="Q8" s="49">
        <v>0</v>
      </c>
      <c r="R8" s="49">
        <v>3</v>
      </c>
      <c r="S8" s="49">
        <v>0</v>
      </c>
      <c r="T8" s="49">
        <v>4</v>
      </c>
      <c r="U8" s="49">
        <v>2</v>
      </c>
      <c r="V8" s="49">
        <v>0</v>
      </c>
      <c r="W8" s="49">
        <v>4</v>
      </c>
      <c r="X8" s="49">
        <v>4</v>
      </c>
      <c r="Y8" s="49">
        <v>2</v>
      </c>
      <c r="Z8" s="49">
        <v>6</v>
      </c>
      <c r="AA8" s="49">
        <v>0</v>
      </c>
      <c r="AB8" s="49">
        <v>2</v>
      </c>
      <c r="AC8" s="49">
        <v>1</v>
      </c>
      <c r="AD8" s="49">
        <v>2</v>
      </c>
      <c r="AE8" s="49">
        <v>6</v>
      </c>
      <c r="AF8" s="49">
        <v>0</v>
      </c>
      <c r="AG8" s="49">
        <v>8</v>
      </c>
      <c r="AH8" s="49">
        <v>0</v>
      </c>
      <c r="AI8" s="49">
        <v>2</v>
      </c>
      <c r="AJ8" s="49">
        <v>3</v>
      </c>
      <c r="AK8" s="49">
        <v>2</v>
      </c>
      <c r="AL8" s="49">
        <v>2</v>
      </c>
      <c r="AM8" s="49">
        <v>0</v>
      </c>
      <c r="AN8" s="49">
        <v>0</v>
      </c>
      <c r="AO8" s="49">
        <v>0</v>
      </c>
      <c r="AP8" s="49">
        <v>0</v>
      </c>
      <c r="AQ8" s="49">
        <v>3</v>
      </c>
      <c r="AR8">
        <f t="shared" si="0"/>
        <v>306</v>
      </c>
    </row>
    <row r="9" spans="1:44" x14ac:dyDescent="0.25">
      <c r="B9" s="49">
        <f>SUM(B6:B8)</f>
        <v>21</v>
      </c>
      <c r="C9" s="49">
        <f t="shared" ref="C9:AQ9" si="1">SUM(C6:C8)</f>
        <v>13</v>
      </c>
      <c r="D9" s="49">
        <f t="shared" si="1"/>
        <v>21</v>
      </c>
      <c r="E9" s="49">
        <f t="shared" si="1"/>
        <v>20</v>
      </c>
      <c r="F9" s="49">
        <f t="shared" si="1"/>
        <v>29</v>
      </c>
      <c r="G9" s="49">
        <f t="shared" si="1"/>
        <v>19</v>
      </c>
      <c r="H9" s="49">
        <f t="shared" si="1"/>
        <v>23</v>
      </c>
      <c r="I9" s="49">
        <f t="shared" si="1"/>
        <v>20</v>
      </c>
      <c r="J9" s="49">
        <f t="shared" si="1"/>
        <v>23</v>
      </c>
      <c r="K9" s="49">
        <f t="shared" si="1"/>
        <v>21</v>
      </c>
      <c r="L9" s="49">
        <f t="shared" si="1"/>
        <v>16</v>
      </c>
      <c r="M9" s="49">
        <f t="shared" si="1"/>
        <v>16</v>
      </c>
      <c r="N9" s="49">
        <f t="shared" si="1"/>
        <v>23</v>
      </c>
      <c r="O9" s="49">
        <f t="shared" si="1"/>
        <v>19</v>
      </c>
      <c r="P9" s="49">
        <f t="shared" si="1"/>
        <v>0</v>
      </c>
      <c r="Q9" s="49">
        <f t="shared" si="1"/>
        <v>0</v>
      </c>
      <c r="R9" s="49">
        <f t="shared" si="1"/>
        <v>3</v>
      </c>
      <c r="S9" s="49">
        <f t="shared" si="1"/>
        <v>0</v>
      </c>
      <c r="T9" s="49">
        <f t="shared" si="1"/>
        <v>4</v>
      </c>
      <c r="U9" s="49">
        <f t="shared" si="1"/>
        <v>2</v>
      </c>
      <c r="V9" s="49">
        <f t="shared" si="1"/>
        <v>0</v>
      </c>
      <c r="W9" s="49">
        <f t="shared" si="1"/>
        <v>4</v>
      </c>
      <c r="X9" s="49">
        <f t="shared" si="1"/>
        <v>4</v>
      </c>
      <c r="Y9" s="49">
        <f t="shared" si="1"/>
        <v>2</v>
      </c>
      <c r="Z9" s="49">
        <f t="shared" si="1"/>
        <v>6</v>
      </c>
      <c r="AA9" s="49">
        <f t="shared" si="1"/>
        <v>0</v>
      </c>
      <c r="AB9" s="49">
        <f t="shared" si="1"/>
        <v>2</v>
      </c>
      <c r="AC9" s="49">
        <f t="shared" si="1"/>
        <v>1</v>
      </c>
      <c r="AD9" s="49">
        <f t="shared" si="1"/>
        <v>3</v>
      </c>
      <c r="AE9" s="49">
        <f t="shared" si="1"/>
        <v>6</v>
      </c>
      <c r="AF9" s="49">
        <f t="shared" si="1"/>
        <v>1</v>
      </c>
      <c r="AG9" s="49">
        <f t="shared" si="1"/>
        <v>8</v>
      </c>
      <c r="AH9" s="49">
        <f t="shared" si="1"/>
        <v>1</v>
      </c>
      <c r="AI9" s="49">
        <f t="shared" si="1"/>
        <v>2</v>
      </c>
      <c r="AJ9" s="49">
        <f t="shared" si="1"/>
        <v>3</v>
      </c>
      <c r="AK9" s="49">
        <f t="shared" si="1"/>
        <v>2</v>
      </c>
      <c r="AL9" s="49">
        <f t="shared" si="1"/>
        <v>2</v>
      </c>
      <c r="AM9" s="49">
        <f t="shared" si="1"/>
        <v>0</v>
      </c>
      <c r="AN9" s="49">
        <f t="shared" si="1"/>
        <v>0</v>
      </c>
      <c r="AO9" s="49">
        <f t="shared" si="1"/>
        <v>0</v>
      </c>
      <c r="AP9" s="49">
        <f t="shared" si="1"/>
        <v>0</v>
      </c>
      <c r="AQ9" s="49">
        <f t="shared" si="1"/>
        <v>4</v>
      </c>
      <c r="AR9">
        <f>SUM(AR6:AR8)</f>
        <v>344</v>
      </c>
    </row>
    <row r="11" spans="1:44" x14ac:dyDescent="0.25">
      <c r="A11" t="s">
        <v>48</v>
      </c>
      <c r="B11" s="85">
        <f>SUM(B6:H6)</f>
        <v>7</v>
      </c>
      <c r="C11" s="85"/>
      <c r="D11" s="85"/>
      <c r="E11" s="85"/>
      <c r="F11" s="85"/>
      <c r="G11" s="85"/>
      <c r="H11" s="85"/>
      <c r="I11" s="85">
        <f t="shared" ref="I11" si="2">SUM(I6:O6)</f>
        <v>12</v>
      </c>
      <c r="J11" s="85"/>
      <c r="K11" s="85"/>
      <c r="L11" s="85"/>
      <c r="M11" s="85"/>
      <c r="N11" s="85"/>
      <c r="O11" s="85"/>
      <c r="P11" s="85">
        <f t="shared" ref="P11" si="3">SUM(P6:V6)</f>
        <v>0</v>
      </c>
      <c r="Q11" s="85"/>
      <c r="R11" s="85"/>
      <c r="S11" s="85"/>
      <c r="T11" s="85"/>
      <c r="U11" s="85"/>
      <c r="V11" s="85"/>
      <c r="W11" s="85">
        <f t="shared" ref="W11" si="4">SUM(W6:AC6)</f>
        <v>0</v>
      </c>
      <c r="X11" s="85"/>
      <c r="Y11" s="85"/>
      <c r="Z11" s="85"/>
      <c r="AA11" s="85"/>
      <c r="AB11" s="85"/>
      <c r="AC11" s="85"/>
      <c r="AD11" s="85">
        <f t="shared" ref="AD11" si="5">SUM(AD6:AJ6)</f>
        <v>2</v>
      </c>
      <c r="AE11" s="85"/>
      <c r="AF11" s="85"/>
      <c r="AG11" s="85"/>
      <c r="AH11" s="85"/>
      <c r="AI11" s="85"/>
      <c r="AJ11" s="85"/>
      <c r="AK11" s="85">
        <f t="shared" ref="AK11" si="6">SUM(AK6:AQ6)</f>
        <v>0</v>
      </c>
      <c r="AL11" s="85"/>
      <c r="AM11" s="85"/>
      <c r="AN11" s="85"/>
      <c r="AO11" s="85"/>
      <c r="AP11" s="85"/>
      <c r="AQ11" s="85"/>
    </row>
    <row r="12" spans="1:44" x14ac:dyDescent="0.25">
      <c r="A12" t="s">
        <v>49</v>
      </c>
      <c r="B12" s="85">
        <f t="shared" ref="B12:B13" si="7">SUM(B7:H7)</f>
        <v>8</v>
      </c>
      <c r="C12" s="85"/>
      <c r="D12" s="85"/>
      <c r="E12" s="85"/>
      <c r="F12" s="85"/>
      <c r="G12" s="85"/>
      <c r="H12" s="85"/>
      <c r="I12" s="85">
        <f t="shared" ref="I12:I13" si="8">SUM(I7:O7)</f>
        <v>7</v>
      </c>
      <c r="J12" s="85"/>
      <c r="K12" s="85"/>
      <c r="L12" s="85"/>
      <c r="M12" s="85"/>
      <c r="N12" s="85"/>
      <c r="O12" s="85"/>
      <c r="P12" s="85">
        <f t="shared" ref="P12:P13" si="9">SUM(P7:V7)</f>
        <v>0</v>
      </c>
      <c r="Q12" s="85"/>
      <c r="R12" s="85"/>
      <c r="S12" s="85"/>
      <c r="T12" s="85"/>
      <c r="U12" s="85"/>
      <c r="V12" s="85"/>
      <c r="W12" s="85">
        <f t="shared" ref="W12:W13" si="10">SUM(W7:AC7)</f>
        <v>0</v>
      </c>
      <c r="X12" s="85"/>
      <c r="Y12" s="85"/>
      <c r="Z12" s="85"/>
      <c r="AA12" s="85"/>
      <c r="AB12" s="85"/>
      <c r="AC12" s="85"/>
      <c r="AD12" s="85">
        <f t="shared" ref="AD12:AD13" si="11">SUM(AD7:AJ7)</f>
        <v>1</v>
      </c>
      <c r="AE12" s="85"/>
      <c r="AF12" s="85"/>
      <c r="AG12" s="85"/>
      <c r="AH12" s="85"/>
      <c r="AI12" s="85"/>
      <c r="AJ12" s="85"/>
      <c r="AK12" s="85">
        <f t="shared" ref="AK12:AK13" si="12">SUM(AK7:AQ7)</f>
        <v>1</v>
      </c>
      <c r="AL12" s="85"/>
      <c r="AM12" s="85"/>
      <c r="AN12" s="85"/>
      <c r="AO12" s="85"/>
      <c r="AP12" s="85"/>
      <c r="AQ12" s="85"/>
    </row>
    <row r="13" spans="1:44" x14ac:dyDescent="0.25">
      <c r="A13" t="s">
        <v>50</v>
      </c>
      <c r="B13" s="85">
        <f t="shared" si="7"/>
        <v>131</v>
      </c>
      <c r="C13" s="85"/>
      <c r="D13" s="85"/>
      <c r="E13" s="85"/>
      <c r="F13" s="85"/>
      <c r="G13" s="85"/>
      <c r="H13" s="85"/>
      <c r="I13" s="85">
        <f t="shared" si="8"/>
        <v>119</v>
      </c>
      <c r="J13" s="85"/>
      <c r="K13" s="85"/>
      <c r="L13" s="85"/>
      <c r="M13" s="85"/>
      <c r="N13" s="85"/>
      <c r="O13" s="85"/>
      <c r="P13" s="85">
        <f t="shared" si="9"/>
        <v>9</v>
      </c>
      <c r="Q13" s="85"/>
      <c r="R13" s="85"/>
      <c r="S13" s="85"/>
      <c r="T13" s="85"/>
      <c r="U13" s="85"/>
      <c r="V13" s="85"/>
      <c r="W13" s="85">
        <f t="shared" si="10"/>
        <v>19</v>
      </c>
      <c r="X13" s="85"/>
      <c r="Y13" s="85"/>
      <c r="Z13" s="85"/>
      <c r="AA13" s="85"/>
      <c r="AB13" s="85"/>
      <c r="AC13" s="85"/>
      <c r="AD13" s="85">
        <f t="shared" si="11"/>
        <v>21</v>
      </c>
      <c r="AE13" s="85"/>
      <c r="AF13" s="85"/>
      <c r="AG13" s="85"/>
      <c r="AH13" s="85"/>
      <c r="AI13" s="85"/>
      <c r="AJ13" s="85"/>
      <c r="AK13" s="85">
        <f t="shared" si="12"/>
        <v>7</v>
      </c>
      <c r="AL13" s="85"/>
      <c r="AM13" s="85"/>
      <c r="AN13" s="85"/>
      <c r="AO13" s="85"/>
      <c r="AP13" s="85"/>
      <c r="AQ13" s="85"/>
    </row>
    <row r="16" spans="1:44" x14ac:dyDescent="0.25">
      <c r="B16" s="47">
        <f>SUM(B9+I9+P9+W9+AD9+AK9)</f>
        <v>50</v>
      </c>
      <c r="C16" s="47">
        <f t="shared" ref="C16:H16" si="13">SUM(C9+J9+Q9+X9+AE9+AL9)</f>
        <v>48</v>
      </c>
      <c r="D16" s="47">
        <f t="shared" si="13"/>
        <v>48</v>
      </c>
      <c r="E16" s="47">
        <f>SUM(E9+L9+S9+Z9+AG9+AN9)</f>
        <v>50</v>
      </c>
      <c r="F16" s="47">
        <f t="shared" si="13"/>
        <v>50</v>
      </c>
      <c r="G16" s="47">
        <f t="shared" si="13"/>
        <v>48</v>
      </c>
      <c r="H16" s="47">
        <f t="shared" si="13"/>
        <v>50</v>
      </c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</row>
    <row r="18" spans="1:4" x14ac:dyDescent="0.25">
      <c r="A18" s="49" t="s">
        <v>48</v>
      </c>
      <c r="B18" s="49">
        <f>SUM((B6:H6),(W6:AC6))</f>
        <v>7</v>
      </c>
      <c r="C18" s="49">
        <f>SUM((I6:O6),(AD6:AJ6))</f>
        <v>14</v>
      </c>
      <c r="D18" s="49">
        <f>SUM((P6:V6),(AK6:AQ6))</f>
        <v>0</v>
      </c>
    </row>
    <row r="19" spans="1:4" x14ac:dyDescent="0.25">
      <c r="A19" s="49" t="s">
        <v>49</v>
      </c>
      <c r="B19" s="49">
        <f>SUM((B7:H7),(W7:AC7))</f>
        <v>8</v>
      </c>
      <c r="C19" s="49">
        <f t="shared" ref="C19:C20" si="14">SUM((I7:O7),(AD7:AJ7))</f>
        <v>8</v>
      </c>
      <c r="D19" s="49">
        <f t="shared" ref="D19" si="15">SUM((P7:V7),(AK7:AQ7))</f>
        <v>1</v>
      </c>
    </row>
    <row r="20" spans="1:4" x14ac:dyDescent="0.25">
      <c r="A20" s="49" t="s">
        <v>50</v>
      </c>
      <c r="B20" s="49">
        <f>SUM((B8:H8),(W8:AC8))</f>
        <v>150</v>
      </c>
      <c r="C20" s="49">
        <f t="shared" si="14"/>
        <v>140</v>
      </c>
      <c r="D20" s="49">
        <f>SUM((P8:V8),(AK8:AQ8))</f>
        <v>16</v>
      </c>
    </row>
  </sheetData>
  <mergeCells count="26">
    <mergeCell ref="AK4:AQ4"/>
    <mergeCell ref="B3:V3"/>
    <mergeCell ref="W3:AQ3"/>
    <mergeCell ref="B11:H11"/>
    <mergeCell ref="B12:H12"/>
    <mergeCell ref="B4:H4"/>
    <mergeCell ref="I4:O4"/>
    <mergeCell ref="P4:V4"/>
    <mergeCell ref="W4:AC4"/>
    <mergeCell ref="AD4:AJ4"/>
    <mergeCell ref="AK11:AQ11"/>
    <mergeCell ref="I12:O12"/>
    <mergeCell ref="P12:V12"/>
    <mergeCell ref="W12:AC12"/>
    <mergeCell ref="AD12:AJ12"/>
    <mergeCell ref="AK12:AQ12"/>
    <mergeCell ref="AK13:AQ13"/>
    <mergeCell ref="B13:H13"/>
    <mergeCell ref="I11:O11"/>
    <mergeCell ref="P11:V11"/>
    <mergeCell ref="W11:AC11"/>
    <mergeCell ref="AD11:AJ11"/>
    <mergeCell ref="I13:O13"/>
    <mergeCell ref="P13:V13"/>
    <mergeCell ref="W13:AC13"/>
    <mergeCell ref="AD13:AJ13"/>
  </mergeCells>
  <conditionalFormatting sqref="A11:A13">
    <cfRule type="duplicateValues" dxfId="1" priority="2"/>
  </conditionalFormatting>
  <conditionalFormatting sqref="A18:A2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SEP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NATALIA VALENTINA</cp:lastModifiedBy>
  <cp:lastPrinted>2019-06-04T14:07:40Z</cp:lastPrinted>
  <dcterms:created xsi:type="dcterms:W3CDTF">2015-02-16T18:20:33Z</dcterms:created>
  <dcterms:modified xsi:type="dcterms:W3CDTF">2024-12-26T00:03:49Z</dcterms:modified>
</cp:coreProperties>
</file>